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12516" windowHeight="8688"/>
  </bookViews>
  <sheets>
    <sheet name=" АИП 2017" sheetId="8" r:id="rId1"/>
  </sheets>
  <calcPr calcId="124519"/>
</workbook>
</file>

<file path=xl/calcChain.xml><?xml version="1.0" encoding="utf-8"?>
<calcChain xmlns="http://schemas.openxmlformats.org/spreadsheetml/2006/main">
  <c r="C116" i="8"/>
  <c r="C110"/>
  <c r="C81" l="1"/>
  <c r="C123"/>
  <c r="C121" s="1"/>
  <c r="C100"/>
  <c r="C98" s="1"/>
  <c r="C96"/>
  <c r="C64"/>
  <c r="C62" s="1"/>
  <c r="C51"/>
  <c r="C50" s="1"/>
  <c r="C8"/>
  <c r="C6" l="1"/>
  <c r="C60"/>
  <c r="C130" l="1"/>
</calcChain>
</file>

<file path=xl/sharedStrings.xml><?xml version="1.0" encoding="utf-8"?>
<sst xmlns="http://schemas.openxmlformats.org/spreadsheetml/2006/main" count="133" uniqueCount="78">
  <si>
    <t>№  п/п</t>
  </si>
  <si>
    <t>1.</t>
  </si>
  <si>
    <t>в том числе:</t>
  </si>
  <si>
    <t>Дорожное хозяйство (дорожные фонды)</t>
  </si>
  <si>
    <t>Коммунальное хозяйство</t>
  </si>
  <si>
    <t>3.</t>
  </si>
  <si>
    <t>Дошкольное образование</t>
  </si>
  <si>
    <t>4.</t>
  </si>
  <si>
    <t>Жилищное хозяйство</t>
  </si>
  <si>
    <t xml:space="preserve">Переселение граждан из ветхого и аварийного жилого фонда </t>
  </si>
  <si>
    <t>Массовый спорт</t>
  </si>
  <si>
    <t>Общее образование</t>
  </si>
  <si>
    <t>Реконструкция Московского моста с расширением проезжей части до 6 полос в г.Чебоксары</t>
  </si>
  <si>
    <t>Другие вопросы в области национальной экономики</t>
  </si>
  <si>
    <t>Благоустройство</t>
  </si>
  <si>
    <t>Строительство городского кладбища № 17 в районе дер.Яуши г.Чебоксары</t>
  </si>
  <si>
    <t>Строительство автодороги по ул.Ярмарочная</t>
  </si>
  <si>
    <t>Строительство перекрестка ул.Гагарина — ул.Цивильская, г. Чебоксары</t>
  </si>
  <si>
    <t>Строительство многоквартирных жилых домов в мкр.Соляное</t>
  </si>
  <si>
    <t>Берегоукрепительные и противооползневые работы на правом берегу р. Волги у г. Чебоксары, ул. Илларионовская, Чувашская Республика</t>
  </si>
  <si>
    <t>Строительство средней общеобразовательной школы на 1100 ученических мест в микрорайоне "Гладкова" г. Чебоксары Чувашской Республики</t>
  </si>
  <si>
    <t>2.</t>
  </si>
  <si>
    <t>Строительство жилья  для граждан по решению судов</t>
  </si>
  <si>
    <t>Строительство здания дошкольного образовательного учреждения на 240 мест, расположенное по ул. Р. Люксембург г. Чебоксары Чувашской Республики</t>
  </si>
  <si>
    <t>Строительство путепровода по ул. Ярмарочная</t>
  </si>
  <si>
    <t>Строительство многоквартирного жилого дома по ул. Магницкого</t>
  </si>
  <si>
    <t>Строительство многоквартирного жилого дома по ул. П.Коммуна</t>
  </si>
  <si>
    <t>Строительство многоквартирного жилого дома по ул. Л.Комсомола</t>
  </si>
  <si>
    <t>Строительство многоквартирного жилого дома по ул.Б. Хмельницкого</t>
  </si>
  <si>
    <t>Строительство водопровода от повысительной насосной станции Северо-Западного района города Чебоксары до пос. Чандрово</t>
  </si>
  <si>
    <t>Строительство детского сада на 100 мест поз. 3 в 1 очереди 7 микрорайона центральной части г. Чебоксары</t>
  </si>
  <si>
    <t>Строительство блочно-модульных котельных в г. Чебоксары</t>
  </si>
  <si>
    <t xml:space="preserve">Строительство физкультурно - оздоровительного комплекса по Эгерскому бульвару в г.Чебоксары </t>
  </si>
  <si>
    <t>Строительство физкультурно-оздоровительного комплекса и школы "СДЮСШОР по настольному теннису и стрельбе из лука им. И.Солдатовой"</t>
  </si>
  <si>
    <t>Строительство ДОУ на 220 мест в мкр.Соляное</t>
  </si>
  <si>
    <t>Создание комплекса обеспечивающей инфраструктуры туристско-рекреационного кластера "Этническая Чувашия" Чувашской Республики (реконструкция Московской набережной в г. Чебоксары)</t>
  </si>
  <si>
    <t>Проектирование дорог</t>
  </si>
  <si>
    <t>Наименование объектов</t>
  </si>
  <si>
    <t>Национальная экономика</t>
  </si>
  <si>
    <t>Жилищно-коммунальное хозяйство</t>
  </si>
  <si>
    <t>Образование</t>
  </si>
  <si>
    <t>Физическая культура и спорт</t>
  </si>
  <si>
    <t>Всего</t>
  </si>
  <si>
    <t>Разработка проекта планировки территорий и проекта межевания территорий г. Чебоксары</t>
  </si>
  <si>
    <t xml:space="preserve">Строительство внутрипоселковых газораспределительных сетей в Заволжье </t>
  </si>
  <si>
    <t>строительно-монтажные работы</t>
  </si>
  <si>
    <t>приобретение объекта незавершенного строительства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</si>
  <si>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</si>
  <si>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 xml:space="preserve">   проектные и изыскательские работы</t>
  </si>
  <si>
    <t>Строительство дошкольного образовательного учреждения на 160 мест поз. 1.19 в микрорайоне №1 жилого района «Новый город» г. Чебоксары</t>
  </si>
  <si>
    <t>Строительство автодороги ул.Цивильская - ул. Николаева, г. Чебоксары</t>
  </si>
  <si>
    <t>Строительство автодороги по ул.Н.Рождественского от ул.Энгельса</t>
  </si>
  <si>
    <t>Строительство автодороги по ул.Н.Рождественского от ул.Гагарина</t>
  </si>
  <si>
    <t>Строительство автодороги по ул. Дзержинского от ул. Ярославская до ул. Пушкина</t>
  </si>
  <si>
    <t>Реконструкция автомобильной дороги от ул. К. Маркса до ул. Ярославская в районе Дома торговли</t>
  </si>
  <si>
    <t>Разработка проекта планировки территорий и проекта межевания  микрорайона, ограниченного ул. Б. Хмельницкого, ул. Кочубея, ул. Адмирала Ушакова и р. Трусиха г. Чебоксары</t>
  </si>
  <si>
    <t>Разработка проекта планировки территорий и проекта межевания территории микрорайона, ограниченного ул. Пирогова, пр. Николая Никольского, р. Чебоксарка, 30-ой автодорогой г. Чебоксары</t>
  </si>
  <si>
    <t>Реконструкция здания автономного образовательного учреждения дополнительного образования детей "Дворец детского (юношеского) творчества" муниципального образования г. Чебоксары - столицы Чувашской Республики</t>
  </si>
  <si>
    <t>Реконструкция стадиона "Волга"  г. Чебоксары, ул. Коллективная, д. 3</t>
  </si>
  <si>
    <t>проектные и изыскательские работы</t>
  </si>
  <si>
    <t>Реконструкция автодороги на перекрестке ул. К. Маркса - бульвар Электроаппаратчиков</t>
  </si>
  <si>
    <t>Реконструкция автомобильной дороги по пр.Московский от Московского моста до ул. Афанасьева</t>
  </si>
  <si>
    <t>Реконструкция автомобильной дороги по пр. И. Яковлева от Канашского шоссе до кольца пр. 9-ой Пятилетки</t>
  </si>
  <si>
    <t>Реконструкция автомобильной дороги по ул. Пристанционная от Базового проезда до Республиканского центра зимних видов спорта</t>
  </si>
  <si>
    <t xml:space="preserve"> 2-й этап</t>
  </si>
  <si>
    <t>Строительство транспортной инфраструктуры этноэкологического комплекса "Амазония" г. Чебоксары</t>
  </si>
  <si>
    <t>разрабртка проекта планировки и проекта межевания территории</t>
  </si>
  <si>
    <t>Модернизация инженерно-технических и коммунальных сетей Красной Площади г. Чебоксары</t>
  </si>
  <si>
    <t>Строительство средней общеобразовательной школы на 1100 мест в мкр. "Волжский-3" г. Чебоксары</t>
  </si>
  <si>
    <t>Реконструкция помещения по ул. Социалистическая, д.17б, МБОУ "ЦО №2" г. Чебоксары под размещение учебных классов среднего и старшего звена МБОУ "СОШ №61" г. Чебоксары</t>
  </si>
  <si>
    <t>осуществление строительного контроля</t>
  </si>
  <si>
    <t xml:space="preserve">Реконструкция здания по адресу ул. Эльгера, 10а для размещения МАУ ДО «ЧДШИ №2" г. Чебоксары </t>
  </si>
  <si>
    <t>Дополнительное образование детей</t>
  </si>
  <si>
    <t>4-й этап</t>
  </si>
  <si>
    <t>Реконструкция тренировочной площадки на стадионе МБОУ ДОД "ДЮСШ "Спартак" в г. Чебоксары</t>
  </si>
  <si>
    <t>Рекультивация действующего полигона твердых бытовых отходов (городская санкционированная свалка твердых бытовых отходов) для муниципальных нужд  г. Чебоксары</t>
  </si>
  <si>
    <t xml:space="preserve">Расшифровка плановых назначений по адресной инвестиционной программе города Чебоксары на 2017 год     </t>
  </si>
  <si>
    <t>Сумма (млн.рублей)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</si>
</sst>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/>
    <xf numFmtId="49" fontId="3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top" wrapText="1" indent="4"/>
    </xf>
    <xf numFmtId="0" fontId="3" fillId="0" borderId="1" xfId="0" applyFont="1" applyFill="1" applyBorder="1" applyAlignment="1">
      <alignment horizontal="left" vertical="top" wrapText="1" indent="4"/>
    </xf>
    <xf numFmtId="0" fontId="1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0"/>
  <sheetViews>
    <sheetView tabSelected="1" view="pageBreakPreview" zoomScale="80" zoomScaleNormal="70" zoomScaleSheetLayoutView="80" workbookViewId="0">
      <selection activeCell="H12" sqref="H12"/>
    </sheetView>
  </sheetViews>
  <sheetFormatPr defaultRowHeight="14.4"/>
  <cols>
    <col min="1" max="1" width="4.6640625" customWidth="1"/>
    <col min="2" max="2" width="79.5546875" customWidth="1"/>
    <col min="3" max="3" width="15.88671875" customWidth="1"/>
    <col min="4" max="4" width="8.88671875" hidden="1" customWidth="1"/>
  </cols>
  <sheetData>
    <row r="1" spans="1:4" ht="15.75" customHeight="1">
      <c r="A1" s="6"/>
      <c r="B1" s="13"/>
      <c r="C1" s="13"/>
    </row>
    <row r="2" spans="1:4" ht="53.4" customHeight="1">
      <c r="A2" s="34" t="s">
        <v>76</v>
      </c>
      <c r="B2" s="34"/>
      <c r="C2" s="34"/>
    </row>
    <row r="3" spans="1:4" ht="15.6">
      <c r="A3" s="14"/>
      <c r="B3" s="14"/>
      <c r="C3" s="15"/>
    </row>
    <row r="4" spans="1:4" ht="49.2" customHeight="1">
      <c r="A4" s="16" t="s">
        <v>0</v>
      </c>
      <c r="B4" s="1" t="s">
        <v>37</v>
      </c>
      <c r="C4" s="16" t="s">
        <v>77</v>
      </c>
      <c r="D4" s="4"/>
    </row>
    <row r="5" spans="1:4" ht="14.4" customHeight="1">
      <c r="A5" s="10">
        <v>1</v>
      </c>
      <c r="B5" s="17">
        <v>2</v>
      </c>
      <c r="C5" s="18">
        <v>3</v>
      </c>
      <c r="D5" s="5"/>
    </row>
    <row r="6" spans="1:4" ht="15.6">
      <c r="A6" s="9" t="s">
        <v>1</v>
      </c>
      <c r="B6" s="2" t="s">
        <v>38</v>
      </c>
      <c r="C6" s="35">
        <f>C8+C50</f>
        <v>100.6434</v>
      </c>
    </row>
    <row r="7" spans="1:4" ht="15.6">
      <c r="A7" s="10"/>
      <c r="B7" s="8" t="s">
        <v>2</v>
      </c>
      <c r="C7" s="36"/>
    </row>
    <row r="8" spans="1:4" ht="17.25" customHeight="1">
      <c r="A8" s="10"/>
      <c r="B8" s="2" t="s">
        <v>3</v>
      </c>
      <c r="C8" s="35">
        <f>C9+C10+C13+C16+C19+C22+C25+C28+C31+C34+C37+C40+C43+C46+C47</f>
        <v>77.798400000000001</v>
      </c>
    </row>
    <row r="9" spans="1:4" ht="34.950000000000003" customHeight="1">
      <c r="A9" s="10"/>
      <c r="B9" s="29" t="s">
        <v>12</v>
      </c>
      <c r="C9" s="36">
        <v>28.798400000000001</v>
      </c>
    </row>
    <row r="10" spans="1:4" ht="19.95" customHeight="1">
      <c r="A10" s="10"/>
      <c r="B10" s="29" t="s">
        <v>51</v>
      </c>
      <c r="C10" s="36">
        <v>2.0510999999999999</v>
      </c>
    </row>
    <row r="11" spans="1:4" ht="19.95" customHeight="1">
      <c r="A11" s="10"/>
      <c r="B11" s="24" t="s">
        <v>2</v>
      </c>
      <c r="C11" s="36"/>
    </row>
    <row r="12" spans="1:4" ht="19.95" customHeight="1">
      <c r="A12" s="10"/>
      <c r="B12" s="24" t="s">
        <v>59</v>
      </c>
      <c r="C12" s="36">
        <v>2.0510999999999999</v>
      </c>
    </row>
    <row r="13" spans="1:4" ht="19.95" customHeight="1">
      <c r="A13" s="10"/>
      <c r="B13" s="29" t="s">
        <v>52</v>
      </c>
      <c r="C13" s="36">
        <v>2.1566999999999998</v>
      </c>
    </row>
    <row r="14" spans="1:4" ht="19.95" customHeight="1">
      <c r="A14" s="10"/>
      <c r="B14" s="24" t="s">
        <v>2</v>
      </c>
      <c r="C14" s="36"/>
    </row>
    <row r="15" spans="1:4" ht="19.95" customHeight="1">
      <c r="A15" s="10"/>
      <c r="B15" s="24" t="s">
        <v>59</v>
      </c>
      <c r="C15" s="36">
        <v>2.1566999999999998</v>
      </c>
    </row>
    <row r="16" spans="1:4" ht="17.399999999999999" customHeight="1">
      <c r="A16" s="10"/>
      <c r="B16" s="29" t="s">
        <v>16</v>
      </c>
      <c r="C16" s="36">
        <v>4.593</v>
      </c>
    </row>
    <row r="17" spans="1:3" ht="17.399999999999999" customHeight="1">
      <c r="A17" s="10"/>
      <c r="B17" s="24" t="s">
        <v>2</v>
      </c>
      <c r="C17" s="36"/>
    </row>
    <row r="18" spans="1:3" ht="17.399999999999999" customHeight="1">
      <c r="A18" s="10"/>
      <c r="B18" s="24" t="s">
        <v>59</v>
      </c>
      <c r="C18" s="36">
        <v>4.593</v>
      </c>
    </row>
    <row r="19" spans="1:3" ht="19.95" customHeight="1">
      <c r="A19" s="10"/>
      <c r="B19" s="29" t="s">
        <v>17</v>
      </c>
      <c r="C19" s="36">
        <v>1.1702999999999999</v>
      </c>
    </row>
    <row r="20" spans="1:3" ht="19.95" customHeight="1">
      <c r="A20" s="10"/>
      <c r="B20" s="24" t="s">
        <v>2</v>
      </c>
      <c r="C20" s="36"/>
    </row>
    <row r="21" spans="1:3" ht="19.95" customHeight="1">
      <c r="A21" s="10"/>
      <c r="B21" s="24" t="s">
        <v>59</v>
      </c>
      <c r="C21" s="36">
        <v>1.1702999999999999</v>
      </c>
    </row>
    <row r="22" spans="1:3" ht="19.95" customHeight="1">
      <c r="A22" s="10"/>
      <c r="B22" s="23" t="s">
        <v>50</v>
      </c>
      <c r="C22" s="37">
        <v>0.9</v>
      </c>
    </row>
    <row r="23" spans="1:3" ht="19.95" customHeight="1">
      <c r="A23" s="10"/>
      <c r="B23" s="24" t="s">
        <v>2</v>
      </c>
      <c r="C23" s="37"/>
    </row>
    <row r="24" spans="1:3" ht="19.95" customHeight="1">
      <c r="A24" s="10"/>
      <c r="B24" s="24" t="s">
        <v>59</v>
      </c>
      <c r="C24" s="37">
        <v>0.9</v>
      </c>
    </row>
    <row r="25" spans="1:3" ht="18.75" customHeight="1">
      <c r="A25" s="10"/>
      <c r="B25" s="23" t="s">
        <v>24</v>
      </c>
      <c r="C25" s="37">
        <v>4.5</v>
      </c>
    </row>
    <row r="26" spans="1:3" ht="18.75" customHeight="1">
      <c r="A26" s="10"/>
      <c r="B26" s="24" t="s">
        <v>2</v>
      </c>
      <c r="C26" s="37"/>
    </row>
    <row r="27" spans="1:3" ht="18.75" customHeight="1">
      <c r="A27" s="10"/>
      <c r="B27" s="24" t="s">
        <v>59</v>
      </c>
      <c r="C27" s="37">
        <v>4.5</v>
      </c>
    </row>
    <row r="28" spans="1:3" ht="18.75" customHeight="1">
      <c r="A28" s="10"/>
      <c r="B28" s="23" t="s">
        <v>53</v>
      </c>
      <c r="C28" s="37">
        <v>1.9790000000000001</v>
      </c>
    </row>
    <row r="29" spans="1:3" ht="18.75" customHeight="1">
      <c r="A29" s="10"/>
      <c r="B29" s="24" t="s">
        <v>2</v>
      </c>
      <c r="C29" s="37"/>
    </row>
    <row r="30" spans="1:3" ht="18.75" customHeight="1">
      <c r="A30" s="10"/>
      <c r="B30" s="24" t="s">
        <v>59</v>
      </c>
      <c r="C30" s="37">
        <v>1.9790000000000001</v>
      </c>
    </row>
    <row r="31" spans="1:3" ht="31.95" customHeight="1">
      <c r="A31" s="10"/>
      <c r="B31" s="3" t="s">
        <v>54</v>
      </c>
      <c r="C31" s="37">
        <v>2.8126000000000002</v>
      </c>
    </row>
    <row r="32" spans="1:3" ht="20.399999999999999" customHeight="1">
      <c r="A32" s="10"/>
      <c r="B32" s="24" t="s">
        <v>2</v>
      </c>
      <c r="C32" s="37"/>
    </row>
    <row r="33" spans="1:3" ht="18" customHeight="1">
      <c r="A33" s="10"/>
      <c r="B33" s="24" t="s">
        <v>59</v>
      </c>
      <c r="C33" s="37">
        <v>2.8126000000000002</v>
      </c>
    </row>
    <row r="34" spans="1:3" ht="37.200000000000003" customHeight="1">
      <c r="A34" s="10"/>
      <c r="B34" s="28" t="s">
        <v>60</v>
      </c>
      <c r="C34" s="37">
        <v>1.4530000000000001</v>
      </c>
    </row>
    <row r="35" spans="1:3" ht="22.95" customHeight="1">
      <c r="A35" s="10"/>
      <c r="B35" s="24" t="s">
        <v>2</v>
      </c>
      <c r="C35" s="37"/>
    </row>
    <row r="36" spans="1:3" ht="22.95" customHeight="1">
      <c r="A36" s="10"/>
      <c r="B36" s="24" t="s">
        <v>59</v>
      </c>
      <c r="C36" s="37">
        <v>1.4530000000000001</v>
      </c>
    </row>
    <row r="37" spans="1:3" ht="34.950000000000003" customHeight="1">
      <c r="A37" s="10"/>
      <c r="B37" s="28" t="s">
        <v>61</v>
      </c>
      <c r="C37" s="37">
        <v>5</v>
      </c>
    </row>
    <row r="38" spans="1:3" ht="22.95" customHeight="1">
      <c r="A38" s="10"/>
      <c r="B38" s="24" t="s">
        <v>2</v>
      </c>
      <c r="C38" s="37"/>
    </row>
    <row r="39" spans="1:3" ht="22.95" customHeight="1">
      <c r="A39" s="10"/>
      <c r="B39" s="24" t="s">
        <v>59</v>
      </c>
      <c r="C39" s="37">
        <v>5</v>
      </c>
    </row>
    <row r="40" spans="1:3" ht="37.950000000000003" customHeight="1">
      <c r="A40" s="10"/>
      <c r="B40" s="28" t="s">
        <v>62</v>
      </c>
      <c r="C40" s="37">
        <v>5</v>
      </c>
    </row>
    <row r="41" spans="1:3" ht="16.95" customHeight="1">
      <c r="A41" s="10"/>
      <c r="B41" s="24" t="s">
        <v>2</v>
      </c>
      <c r="C41" s="37"/>
    </row>
    <row r="42" spans="1:3" ht="22.95" customHeight="1">
      <c r="A42" s="10"/>
      <c r="B42" s="24" t="s">
        <v>59</v>
      </c>
      <c r="C42" s="37">
        <v>5</v>
      </c>
    </row>
    <row r="43" spans="1:3" ht="37.200000000000003" customHeight="1">
      <c r="A43" s="10"/>
      <c r="B43" s="28" t="s">
        <v>63</v>
      </c>
      <c r="C43" s="37">
        <v>3</v>
      </c>
    </row>
    <row r="44" spans="1:3" ht="18" customHeight="1">
      <c r="A44" s="10"/>
      <c r="B44" s="24" t="s">
        <v>2</v>
      </c>
      <c r="C44" s="37"/>
    </row>
    <row r="45" spans="1:3" ht="19.95" customHeight="1">
      <c r="A45" s="10"/>
      <c r="B45" s="24" t="s">
        <v>59</v>
      </c>
      <c r="C45" s="37">
        <v>3</v>
      </c>
    </row>
    <row r="46" spans="1:3" ht="19.2" customHeight="1">
      <c r="A46" s="10"/>
      <c r="B46" s="19" t="s">
        <v>36</v>
      </c>
      <c r="C46" s="37">
        <v>13.3843</v>
      </c>
    </row>
    <row r="47" spans="1:3" ht="35.4" customHeight="1">
      <c r="A47" s="10"/>
      <c r="B47" s="23" t="s">
        <v>65</v>
      </c>
      <c r="C47" s="37">
        <v>1</v>
      </c>
    </row>
    <row r="48" spans="1:3" ht="19.2" customHeight="1">
      <c r="A48" s="10"/>
      <c r="B48" s="24" t="s">
        <v>2</v>
      </c>
      <c r="C48" s="37"/>
    </row>
    <row r="49" spans="1:3" ht="19.2" customHeight="1">
      <c r="A49" s="10"/>
      <c r="B49" s="24" t="s">
        <v>59</v>
      </c>
      <c r="C49" s="37">
        <v>1</v>
      </c>
    </row>
    <row r="50" spans="1:3" ht="18" customHeight="1">
      <c r="A50" s="10"/>
      <c r="B50" s="20" t="s">
        <v>13</v>
      </c>
      <c r="C50" s="35">
        <f>C51+C57+C58+C59</f>
        <v>22.845000000000002</v>
      </c>
    </row>
    <row r="51" spans="1:3" ht="50.4" customHeight="1">
      <c r="A51" s="10"/>
      <c r="B51" s="3" t="s">
        <v>35</v>
      </c>
      <c r="C51" s="36">
        <f>C53+C54</f>
        <v>20</v>
      </c>
    </row>
    <row r="52" spans="1:3" ht="16.95" customHeight="1">
      <c r="A52" s="10"/>
      <c r="B52" s="22" t="s">
        <v>2</v>
      </c>
      <c r="C52" s="36"/>
    </row>
    <row r="53" spans="1:3" ht="18.600000000000001" customHeight="1">
      <c r="A53" s="10"/>
      <c r="B53" s="22" t="s">
        <v>64</v>
      </c>
      <c r="C53" s="36">
        <v>19</v>
      </c>
    </row>
    <row r="54" spans="1:3" ht="19.95" customHeight="1">
      <c r="A54" s="10"/>
      <c r="B54" s="22" t="s">
        <v>73</v>
      </c>
      <c r="C54" s="36">
        <v>1</v>
      </c>
    </row>
    <row r="55" spans="1:3" ht="19.95" customHeight="1">
      <c r="A55" s="10"/>
      <c r="B55" s="30" t="s">
        <v>2</v>
      </c>
      <c r="C55" s="36"/>
    </row>
    <row r="56" spans="1:3" ht="18.600000000000001" customHeight="1">
      <c r="A56" s="10"/>
      <c r="B56" s="31" t="s">
        <v>59</v>
      </c>
      <c r="C56" s="36">
        <v>1</v>
      </c>
    </row>
    <row r="57" spans="1:3" ht="34.200000000000003" customHeight="1">
      <c r="A57" s="10"/>
      <c r="B57" s="3" t="s">
        <v>43</v>
      </c>
      <c r="C57" s="36">
        <v>1</v>
      </c>
    </row>
    <row r="58" spans="1:3" ht="50.4" customHeight="1">
      <c r="A58" s="10"/>
      <c r="B58" s="3" t="s">
        <v>55</v>
      </c>
      <c r="C58" s="36">
        <v>0.745</v>
      </c>
    </row>
    <row r="59" spans="1:3" ht="51.6" customHeight="1">
      <c r="A59" s="10"/>
      <c r="B59" s="3" t="s">
        <v>56</v>
      </c>
      <c r="C59" s="36">
        <v>1.1000000000000001</v>
      </c>
    </row>
    <row r="60" spans="1:3" ht="15.6">
      <c r="A60" s="9" t="s">
        <v>21</v>
      </c>
      <c r="B60" s="21" t="s">
        <v>39</v>
      </c>
      <c r="C60" s="35">
        <f>C62+C81+C96</f>
        <v>130.64609999999999</v>
      </c>
    </row>
    <row r="61" spans="1:3" ht="15.6">
      <c r="A61" s="10"/>
      <c r="B61" s="19" t="s">
        <v>2</v>
      </c>
      <c r="C61" s="36"/>
    </row>
    <row r="62" spans="1:3" ht="15.6">
      <c r="A62" s="10"/>
      <c r="B62" s="21" t="s">
        <v>8</v>
      </c>
      <c r="C62" s="35">
        <f>C63+C64</f>
        <v>111.4</v>
      </c>
    </row>
    <row r="63" spans="1:3" ht="15.75" customHeight="1">
      <c r="A63" s="10"/>
      <c r="B63" s="3" t="s">
        <v>22</v>
      </c>
      <c r="C63" s="36">
        <v>5</v>
      </c>
    </row>
    <row r="64" spans="1:3" ht="15.6" customHeight="1">
      <c r="A64" s="10"/>
      <c r="B64" s="3" t="s">
        <v>9</v>
      </c>
      <c r="C64" s="36">
        <f>C66+C69+C72+C75+C78</f>
        <v>106.4</v>
      </c>
    </row>
    <row r="65" spans="1:3" ht="15.6" customHeight="1">
      <c r="A65" s="10"/>
      <c r="B65" s="19" t="s">
        <v>2</v>
      </c>
      <c r="C65" s="36"/>
    </row>
    <row r="66" spans="1:3" ht="24" customHeight="1">
      <c r="A66" s="10"/>
      <c r="B66" s="22" t="s">
        <v>18</v>
      </c>
      <c r="C66" s="36">
        <v>26.4</v>
      </c>
    </row>
    <row r="67" spans="1:3" ht="18.600000000000001" customHeight="1">
      <c r="A67" s="10"/>
      <c r="B67" s="24" t="s">
        <v>2</v>
      </c>
      <c r="C67" s="36"/>
    </row>
    <row r="68" spans="1:3" ht="24" customHeight="1">
      <c r="A68" s="10"/>
      <c r="B68" s="24" t="s">
        <v>59</v>
      </c>
      <c r="C68" s="36">
        <v>0.1</v>
      </c>
    </row>
    <row r="69" spans="1:3" ht="22.95" customHeight="1">
      <c r="A69" s="10"/>
      <c r="B69" s="22" t="s">
        <v>25</v>
      </c>
      <c r="C69" s="36">
        <v>10</v>
      </c>
    </row>
    <row r="70" spans="1:3" ht="22.95" customHeight="1">
      <c r="A70" s="10"/>
      <c r="B70" s="24" t="s">
        <v>2</v>
      </c>
      <c r="C70" s="36"/>
    </row>
    <row r="71" spans="1:3" ht="22.95" customHeight="1">
      <c r="A71" s="10"/>
      <c r="B71" s="24" t="s">
        <v>59</v>
      </c>
      <c r="C71" s="36">
        <v>0.1</v>
      </c>
    </row>
    <row r="72" spans="1:3" ht="21" customHeight="1">
      <c r="A72" s="10"/>
      <c r="B72" s="22" t="s">
        <v>26</v>
      </c>
      <c r="C72" s="36">
        <v>20</v>
      </c>
    </row>
    <row r="73" spans="1:3" ht="21" customHeight="1">
      <c r="A73" s="10"/>
      <c r="B73" s="24" t="s">
        <v>2</v>
      </c>
      <c r="C73" s="36"/>
    </row>
    <row r="74" spans="1:3" ht="21" customHeight="1">
      <c r="A74" s="10"/>
      <c r="B74" s="24" t="s">
        <v>59</v>
      </c>
      <c r="C74" s="36">
        <v>0.1</v>
      </c>
    </row>
    <row r="75" spans="1:3" ht="22.2" customHeight="1">
      <c r="A75" s="10"/>
      <c r="B75" s="22" t="s">
        <v>27</v>
      </c>
      <c r="C75" s="36">
        <v>30</v>
      </c>
    </row>
    <row r="76" spans="1:3" ht="22.2" customHeight="1">
      <c r="A76" s="10"/>
      <c r="B76" s="24" t="s">
        <v>2</v>
      </c>
      <c r="C76" s="36"/>
    </row>
    <row r="77" spans="1:3" ht="22.2" customHeight="1">
      <c r="A77" s="10"/>
      <c r="B77" s="24" t="s">
        <v>59</v>
      </c>
      <c r="C77" s="36">
        <v>0.1</v>
      </c>
    </row>
    <row r="78" spans="1:3" ht="18.75" customHeight="1">
      <c r="A78" s="10"/>
      <c r="B78" s="22" t="s">
        <v>28</v>
      </c>
      <c r="C78" s="36">
        <v>20</v>
      </c>
    </row>
    <row r="79" spans="1:3" ht="18.75" customHeight="1">
      <c r="A79" s="10"/>
      <c r="B79" s="24" t="s">
        <v>2</v>
      </c>
      <c r="C79" s="36"/>
    </row>
    <row r="80" spans="1:3" ht="18.75" customHeight="1">
      <c r="A80" s="10"/>
      <c r="B80" s="24" t="s">
        <v>59</v>
      </c>
      <c r="C80" s="36">
        <v>2.9</v>
      </c>
    </row>
    <row r="81" spans="1:3" ht="16.5" customHeight="1">
      <c r="A81" s="10"/>
      <c r="B81" s="21" t="s">
        <v>4</v>
      </c>
      <c r="C81" s="35">
        <f>C82+C86+C89+C90+C91+C92+C93</f>
        <v>16.246099999999998</v>
      </c>
    </row>
    <row r="82" spans="1:3" ht="34.200000000000003" customHeight="1">
      <c r="A82" s="10"/>
      <c r="B82" s="23" t="s">
        <v>47</v>
      </c>
      <c r="C82" s="36">
        <v>1</v>
      </c>
    </row>
    <row r="83" spans="1:3" ht="15.6">
      <c r="A83" s="10"/>
      <c r="B83" s="24" t="s">
        <v>2</v>
      </c>
      <c r="C83" s="36"/>
    </row>
    <row r="84" spans="1:3" ht="16.95" customHeight="1">
      <c r="A84" s="10"/>
      <c r="B84" s="24" t="s">
        <v>59</v>
      </c>
      <c r="C84" s="36">
        <v>0.5</v>
      </c>
    </row>
    <row r="85" spans="1:3" ht="20.399999999999999" customHeight="1">
      <c r="A85" s="10"/>
      <c r="B85" s="32" t="s">
        <v>66</v>
      </c>
      <c r="C85" s="36">
        <v>0.5</v>
      </c>
    </row>
    <row r="86" spans="1:3" ht="34.200000000000003" customHeight="1">
      <c r="A86" s="10"/>
      <c r="B86" s="12" t="s">
        <v>67</v>
      </c>
      <c r="C86" s="36">
        <v>0.1</v>
      </c>
    </row>
    <row r="87" spans="1:3" ht="19.2" customHeight="1">
      <c r="A87" s="10"/>
      <c r="B87" s="24" t="s">
        <v>2</v>
      </c>
      <c r="C87" s="36"/>
    </row>
    <row r="88" spans="1:3" ht="18" customHeight="1">
      <c r="A88" s="10"/>
      <c r="B88" s="12" t="s">
        <v>48</v>
      </c>
      <c r="C88" s="36">
        <v>0.1</v>
      </c>
    </row>
    <row r="89" spans="1:3" ht="33" customHeight="1">
      <c r="A89" s="10"/>
      <c r="B89" s="3" t="s">
        <v>19</v>
      </c>
      <c r="C89" s="36">
        <v>0.5</v>
      </c>
    </row>
    <row r="90" spans="1:3" ht="48" customHeight="1">
      <c r="A90" s="10"/>
      <c r="B90" s="3" t="s">
        <v>75</v>
      </c>
      <c r="C90" s="36">
        <v>3.5</v>
      </c>
    </row>
    <row r="91" spans="1:3" ht="18" customHeight="1">
      <c r="A91" s="10"/>
      <c r="B91" s="11" t="s">
        <v>31</v>
      </c>
      <c r="C91" s="36">
        <v>10.146100000000001</v>
      </c>
    </row>
    <row r="92" spans="1:3" ht="33.75" customHeight="1">
      <c r="A92" s="10"/>
      <c r="B92" s="12" t="s">
        <v>29</v>
      </c>
      <c r="C92" s="36">
        <v>0.5</v>
      </c>
    </row>
    <row r="93" spans="1:3" ht="18" customHeight="1">
      <c r="A93" s="10"/>
      <c r="B93" s="12" t="s">
        <v>44</v>
      </c>
      <c r="C93" s="36">
        <v>0.5</v>
      </c>
    </row>
    <row r="94" spans="1:3" ht="16.95" customHeight="1">
      <c r="A94" s="10"/>
      <c r="B94" s="24" t="s">
        <v>2</v>
      </c>
      <c r="C94" s="36"/>
    </row>
    <row r="95" spans="1:3" ht="19.95" customHeight="1">
      <c r="A95" s="10"/>
      <c r="B95" s="24" t="s">
        <v>59</v>
      </c>
      <c r="C95" s="36">
        <v>0.5</v>
      </c>
    </row>
    <row r="96" spans="1:3" ht="20.100000000000001" customHeight="1">
      <c r="A96" s="10"/>
      <c r="B96" s="20" t="s">
        <v>14</v>
      </c>
      <c r="C96" s="35">
        <f>C97</f>
        <v>3</v>
      </c>
    </row>
    <row r="97" spans="1:3" ht="18" customHeight="1">
      <c r="A97" s="10"/>
      <c r="B97" s="7" t="s">
        <v>15</v>
      </c>
      <c r="C97" s="36">
        <v>3</v>
      </c>
    </row>
    <row r="98" spans="1:3" ht="15.6">
      <c r="A98" s="9" t="s">
        <v>5</v>
      </c>
      <c r="B98" s="21" t="s">
        <v>40</v>
      </c>
      <c r="C98" s="35">
        <f>C100+C110+C116</f>
        <v>64.210000000000008</v>
      </c>
    </row>
    <row r="99" spans="1:3" ht="15.6">
      <c r="A99" s="10"/>
      <c r="B99" s="19" t="s">
        <v>2</v>
      </c>
      <c r="C99" s="36"/>
    </row>
    <row r="100" spans="1:3" ht="15.6">
      <c r="A100" s="10"/>
      <c r="B100" s="21" t="s">
        <v>6</v>
      </c>
      <c r="C100" s="35">
        <f>C101+C104+C105+C109</f>
        <v>32.5</v>
      </c>
    </row>
    <row r="101" spans="1:3" ht="34.200000000000003" customHeight="1">
      <c r="A101" s="10"/>
      <c r="B101" s="3" t="s">
        <v>23</v>
      </c>
      <c r="C101" s="36">
        <v>12</v>
      </c>
    </row>
    <row r="102" spans="1:3" ht="17.399999999999999" customHeight="1">
      <c r="A102" s="10"/>
      <c r="B102" s="24" t="s">
        <v>2</v>
      </c>
      <c r="C102" s="36"/>
    </row>
    <row r="103" spans="1:3" ht="20.399999999999999" customHeight="1">
      <c r="A103" s="10"/>
      <c r="B103" s="24" t="s">
        <v>59</v>
      </c>
      <c r="C103" s="36">
        <v>0.1</v>
      </c>
    </row>
    <row r="104" spans="1:3" ht="33" customHeight="1">
      <c r="A104" s="10"/>
      <c r="B104" s="3" t="s">
        <v>30</v>
      </c>
      <c r="C104" s="36">
        <v>2</v>
      </c>
    </row>
    <row r="105" spans="1:3" ht="33" customHeight="1">
      <c r="A105" s="10"/>
      <c r="B105" s="3" t="s">
        <v>49</v>
      </c>
      <c r="C105" s="36">
        <v>18</v>
      </c>
    </row>
    <row r="106" spans="1:3" ht="18.600000000000001" customHeight="1">
      <c r="A106" s="10"/>
      <c r="B106" s="24" t="s">
        <v>2</v>
      </c>
      <c r="C106" s="36"/>
    </row>
    <row r="107" spans="1:3" ht="21.6" customHeight="1">
      <c r="A107" s="10"/>
      <c r="B107" s="22" t="s">
        <v>45</v>
      </c>
      <c r="C107" s="36">
        <v>2.593</v>
      </c>
    </row>
    <row r="108" spans="1:3" ht="21" customHeight="1">
      <c r="A108" s="10"/>
      <c r="B108" s="22" t="s">
        <v>46</v>
      </c>
      <c r="C108" s="36">
        <v>15.407</v>
      </c>
    </row>
    <row r="109" spans="1:3" ht="18.75" customHeight="1">
      <c r="A109" s="10"/>
      <c r="B109" s="25" t="s">
        <v>34</v>
      </c>
      <c r="C109" s="36">
        <v>0.5</v>
      </c>
    </row>
    <row r="110" spans="1:3" ht="16.5" customHeight="1">
      <c r="A110" s="10"/>
      <c r="B110" s="20" t="s">
        <v>11</v>
      </c>
      <c r="C110" s="35">
        <f>C111+C112+C115</f>
        <v>21.5</v>
      </c>
    </row>
    <row r="111" spans="1:3" ht="36" customHeight="1">
      <c r="A111" s="10"/>
      <c r="B111" s="7" t="s">
        <v>20</v>
      </c>
      <c r="C111" s="36">
        <v>15</v>
      </c>
    </row>
    <row r="112" spans="1:3" ht="36" customHeight="1">
      <c r="A112" s="10"/>
      <c r="B112" s="7" t="s">
        <v>68</v>
      </c>
      <c r="C112" s="36">
        <v>1.5</v>
      </c>
    </row>
    <row r="113" spans="1:3" ht="18.600000000000001" customHeight="1">
      <c r="A113" s="10"/>
      <c r="B113" s="24" t="s">
        <v>2</v>
      </c>
      <c r="C113" s="36"/>
    </row>
    <row r="114" spans="1:3" ht="20.399999999999999" customHeight="1">
      <c r="A114" s="10"/>
      <c r="B114" s="24" t="s">
        <v>59</v>
      </c>
      <c r="C114" s="36">
        <v>0.21</v>
      </c>
    </row>
    <row r="115" spans="1:3" ht="49.2" customHeight="1">
      <c r="A115" s="10"/>
      <c r="B115" s="28" t="s">
        <v>69</v>
      </c>
      <c r="C115" s="36">
        <v>5</v>
      </c>
    </row>
    <row r="116" spans="1:3" ht="21.6" customHeight="1">
      <c r="A116" s="10"/>
      <c r="B116" s="33" t="s">
        <v>72</v>
      </c>
      <c r="C116" s="35">
        <f>C117+C120</f>
        <v>10.210000000000001</v>
      </c>
    </row>
    <row r="117" spans="1:3" ht="49.2" customHeight="1">
      <c r="A117" s="10"/>
      <c r="B117" s="7" t="s">
        <v>57</v>
      </c>
      <c r="C117" s="36">
        <v>0.21</v>
      </c>
    </row>
    <row r="118" spans="1:3" ht="18" customHeight="1">
      <c r="A118" s="10"/>
      <c r="B118" s="24" t="s">
        <v>2</v>
      </c>
      <c r="C118" s="36"/>
    </row>
    <row r="119" spans="1:3" ht="18.600000000000001" customHeight="1">
      <c r="A119" s="10"/>
      <c r="B119" s="24" t="s">
        <v>59</v>
      </c>
      <c r="C119" s="36">
        <v>0.21</v>
      </c>
    </row>
    <row r="120" spans="1:3" ht="35.4" customHeight="1">
      <c r="A120" s="10"/>
      <c r="B120" s="28" t="s">
        <v>71</v>
      </c>
      <c r="C120" s="36">
        <v>10</v>
      </c>
    </row>
    <row r="121" spans="1:3" ht="15.6" customHeight="1">
      <c r="A121" s="9" t="s">
        <v>7</v>
      </c>
      <c r="B121" s="21" t="s">
        <v>41</v>
      </c>
      <c r="C121" s="35">
        <f>C123</f>
        <v>12.995000000000001</v>
      </c>
    </row>
    <row r="122" spans="1:3" ht="15.6">
      <c r="A122" s="10"/>
      <c r="B122" s="19" t="s">
        <v>2</v>
      </c>
      <c r="C122" s="36"/>
    </row>
    <row r="123" spans="1:3" ht="15.6">
      <c r="A123" s="10"/>
      <c r="B123" s="26" t="s">
        <v>10</v>
      </c>
      <c r="C123" s="35">
        <f>C124+C125+C126+C127</f>
        <v>12.995000000000001</v>
      </c>
    </row>
    <row r="124" spans="1:3" ht="15.6">
      <c r="A124" s="10"/>
      <c r="B124" s="27" t="s">
        <v>58</v>
      </c>
      <c r="C124" s="36">
        <v>0.1</v>
      </c>
    </row>
    <row r="125" spans="1:3" ht="34.950000000000003" customHeight="1">
      <c r="A125" s="10"/>
      <c r="B125" s="3" t="s">
        <v>32</v>
      </c>
      <c r="C125" s="36">
        <v>2.2450000000000001</v>
      </c>
    </row>
    <row r="126" spans="1:3" ht="33.75" customHeight="1">
      <c r="A126" s="10"/>
      <c r="B126" s="3" t="s">
        <v>33</v>
      </c>
      <c r="C126" s="36">
        <v>1</v>
      </c>
    </row>
    <row r="127" spans="1:3" ht="35.25" customHeight="1">
      <c r="A127" s="10"/>
      <c r="B127" s="3" t="s">
        <v>74</v>
      </c>
      <c r="C127" s="36">
        <v>9.65</v>
      </c>
    </row>
    <row r="128" spans="1:3" ht="15" customHeight="1">
      <c r="A128" s="10"/>
      <c r="B128" s="24" t="s">
        <v>2</v>
      </c>
      <c r="C128" s="36"/>
    </row>
    <row r="129" spans="1:3" ht="18" customHeight="1">
      <c r="A129" s="10"/>
      <c r="B129" s="24" t="s">
        <v>70</v>
      </c>
      <c r="C129" s="36">
        <v>0.5</v>
      </c>
    </row>
    <row r="130" spans="1:3" ht="18" customHeight="1">
      <c r="A130" s="10"/>
      <c r="B130" s="26" t="s">
        <v>42</v>
      </c>
      <c r="C130" s="35">
        <f>C6+C60+C98+C121</f>
        <v>308.49450000000002</v>
      </c>
    </row>
  </sheetData>
  <mergeCells count="1">
    <mergeCell ref="A2:C2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АИП 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Лукина</dc:creator>
  <cp:lastModifiedBy>Лукина</cp:lastModifiedBy>
  <cp:lastPrinted>2016-12-20T11:22:34Z</cp:lastPrinted>
  <dcterms:created xsi:type="dcterms:W3CDTF">2012-11-06T14:01:18Z</dcterms:created>
  <dcterms:modified xsi:type="dcterms:W3CDTF">2017-02-02T07:45:38Z</dcterms:modified>
</cp:coreProperties>
</file>